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1" i="1" l="1"/>
  <c r="S21" i="1"/>
  <c r="R21" i="1"/>
  <c r="P21" i="1"/>
  <c r="O21" i="1"/>
  <c r="M21" i="1"/>
  <c r="L21" i="1"/>
  <c r="J21" i="1"/>
  <c r="I21" i="1"/>
  <c r="H21" i="1"/>
  <c r="N21" i="1" s="1"/>
  <c r="H19" i="1"/>
  <c r="T19" i="1" s="1"/>
  <c r="I19" i="1"/>
  <c r="J19" i="1"/>
  <c r="K19" i="1"/>
  <c r="L19" i="1"/>
  <c r="M19" i="1"/>
  <c r="N19" i="1"/>
  <c r="O19" i="1"/>
  <c r="P19" i="1"/>
  <c r="R19" i="1"/>
  <c r="S19" i="1"/>
  <c r="H18" i="1"/>
  <c r="N18" i="1" s="1"/>
  <c r="I18" i="1"/>
  <c r="J18" i="1"/>
  <c r="K18" i="1"/>
  <c r="L18" i="1"/>
  <c r="M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H15" i="1"/>
  <c r="Q15" i="1" s="1"/>
  <c r="I15" i="1"/>
  <c r="J15" i="1"/>
  <c r="K15" i="1"/>
  <c r="L15" i="1"/>
  <c r="M15" i="1"/>
  <c r="N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Q14" i="1" s="1"/>
  <c r="K21" i="1" l="1"/>
  <c r="Q21" i="1"/>
  <c r="Q19" i="1"/>
  <c r="T14" i="1"/>
  <c r="K14" i="1"/>
  <c r="N14" i="1"/>
  <c r="H20" i="1"/>
  <c r="G20" i="1"/>
  <c r="F20" i="1"/>
  <c r="E21" i="1" l="1"/>
  <c r="D21" i="1"/>
  <c r="C21" i="1"/>
  <c r="E18" i="1"/>
  <c r="E19" i="1"/>
  <c r="D18" i="1"/>
  <c r="D19" i="1"/>
  <c r="C18" i="1"/>
  <c r="C19" i="1"/>
  <c r="E17" i="1"/>
  <c r="D17" i="1"/>
  <c r="C17" i="1"/>
  <c r="J22" i="1" l="1"/>
  <c r="K22" i="1"/>
  <c r="L22" i="1"/>
  <c r="M22" i="1"/>
  <c r="N22" i="1"/>
  <c r="O22" i="1"/>
  <c r="P22" i="1"/>
  <c r="Q22" i="1"/>
  <c r="R22" i="1"/>
  <c r="S22" i="1"/>
  <c r="T22" i="1"/>
  <c r="I22" i="1"/>
  <c r="E15" i="1"/>
  <c r="D15" i="1"/>
  <c r="C15" i="1"/>
  <c r="E14" i="1"/>
  <c r="D14" i="1"/>
  <c r="C14" i="1"/>
  <c r="H22" i="1"/>
  <c r="G22" i="1"/>
  <c r="F22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<sst xmlns="http://schemas.openxmlformats.org/spreadsheetml/2006/main" count="84" uniqueCount="65">
  <si>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</si>
  <si>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</si>
  <si>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</si>
  <si>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</si>
  <si>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</si>
  <si>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</si>
  <si>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</si>
  <si>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</si>
  <si>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</si>
  <si>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</si>
  <si>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</si>
  <si>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</si>
  <si>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</si>
  <si>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</si>
  <si>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</si>
  <si>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</si>
  <si>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</si>
  <si>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</si>
  <si>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</si>
  <si>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</si>
  <si>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</si>
  <si>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</si>
  <si>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</si>
  <si>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</si>
  <si>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</si>
  <si>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</si>
  <si>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</si>
  <si>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</si>
  <si>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</si>
  <si>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Яйце куряче</t>
  </si>
  <si>
    <t>Свіжі, столові, шкаралупа чиста, міцна, цілісна.</t>
  </si>
  <si>
    <t>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</si>
  <si>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</si>
  <si>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</si>
  <si>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</si>
  <si>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</si>
  <si>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</si>
  <si>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</si>
  <si>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t>1/4,5</t>
  </si>
  <si>
    <t>Порціонування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</si>
  <si>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</si>
  <si>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 xml:space="preserve">Борошно 
пшеничне
</t>
  </si>
  <si>
    <t>Колір білий або білий з кремовим відтінком; смак солодкуватий.</t>
  </si>
  <si>
    <t>1/7</t>
  </si>
  <si>
    <t>Молоко 2,5%</t>
  </si>
  <si>
    <t>МП Л</t>
  </si>
  <si>
    <t>Однорідна рідина без осаду; колір білий зі злегка жовтуватим відтінком; смак і запах, властиві свіжому молоку.</t>
  </si>
  <si>
    <t>Олія в фарш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</si>
  <si>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у вигляді квадрата, трикутника, прямокутника; збоку гарнір.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</si>
  <si>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</si>
  <si>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свіжоприготовленого рибного суфле.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</si>
  <si>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ніжна, соковита.</t>
    </r>
  </si>
  <si>
    <t>45 г ± 3 %</t>
  </si>
  <si>
    <t>68 г ± 3 %</t>
  </si>
  <si>
    <t>СУФЛЕ РИБНЕ</t>
  </si>
  <si>
    <t xml:space="preserve">Рецептура №  201
«Сборник  рецептур блюд (технологических карт) для 
питания школьников» 
Видання 1990 р.
</t>
  </si>
  <si>
    <t>Маса напівфабрикату:</t>
  </si>
  <si>
    <t xml:space="preserve">                                                                                                                         (підпис)                                  (ім’я, прізвище)</t>
  </si>
  <si>
    <r>
      <t>Підготовлене рибне філе без шкіри і кісток варять у невеликій кількості підсоленої води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з додаванням підготовленої цибулі ріпчастої </t>
    </r>
    <r>
      <rPr>
        <sz val="11"/>
        <color theme="1"/>
        <rFont val="Times New Roman"/>
        <family val="1"/>
        <charset val="204"/>
      </rPr>
      <t>за слабкого кипіння протягом 10 хв. Варені шматки рибного філе дістають шумівкою, охолоджують та пропускають через м'ясорубку. Отриману масу змішують з олією, молоком, жовтками та попередньо збитими білками. Готову масу викладають на змащений олією лист шаром 2,5-3 см. Запікають у духовій шафі за температури 220-250 °С до готовності (10-15 хв). Охолоджують до 70°С та нарізають порційними шматочками трикутної, квадратної або прямокутної форми.</t>
    </r>
  </si>
  <si>
    <t>ВИХІД</t>
  </si>
  <si>
    <t>Р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</si>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</sst>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0" fillId="0" borderId="0" xfId="0" applyBorder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/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7" zoomScale="70" zoomScaleNormal="100" zoomScalePageLayoutView="70" workbookViewId="0">
      <selection activeCell="H20" sqref="H20"/>
    </sheetView>
  </sheetViews>
  <sheetFormatPr defaultRowHeight="14.4" x14ac:dyDescent="0.3"/>
  <cols>
    <col min="1" max="1" width="4.5546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44140625" customWidth="1"/>
    <col min="22" max="22" width="10.88671875" customWidth="1"/>
    <col min="24" max="24" width="10.5546875" customWidth="1"/>
  </cols>
  <sheetData>
    <row r="1" spans="1:29" x14ac:dyDescent="0.3">
      <c r="A1" s="2"/>
      <c r="B1" s="36" t="s">
        <v>55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3"/>
      <c r="Q1" s="35" t="s">
        <v>17</v>
      </c>
      <c r="R1" s="35"/>
      <c r="S1" s="35"/>
      <c r="T1" s="35"/>
      <c r="U1" s="35"/>
    </row>
    <row r="2" spans="1:29" x14ac:dyDescent="0.3">
      <c r="A2" s="2"/>
      <c r="B2" s="36"/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3"/>
      <c r="Q2" s="35" t="s">
        <v>18</v>
      </c>
      <c r="R2" s="35"/>
      <c r="S2" s="35"/>
      <c r="T2" s="35"/>
      <c r="U2" s="35"/>
    </row>
    <row r="3" spans="1:29" s="54" customFormat="1" x14ac:dyDescent="0.3">
      <c r="A3" s="51"/>
      <c r="B3" s="36"/>
      <c r="C3" s="36"/>
      <c r="D3" s="36"/>
      <c r="E3" s="36"/>
      <c r="F3" s="36"/>
      <c r="G3" s="36"/>
      <c r="H3" s="36"/>
      <c r="I3" s="51"/>
      <c r="J3" s="51"/>
      <c r="K3" s="51"/>
      <c r="L3" s="51"/>
      <c r="M3" s="51"/>
      <c r="N3" s="51"/>
      <c r="O3" s="51"/>
      <c r="P3" s="52"/>
      <c r="Q3" s="53" t="s">
        <v>19</v>
      </c>
      <c r="R3" s="53"/>
      <c r="S3" s="53"/>
      <c r="T3" s="53"/>
      <c r="U3" s="53"/>
    </row>
    <row r="4" spans="1:29" s="54" customFormat="1" x14ac:dyDescent="0.3">
      <c r="A4" s="51"/>
      <c r="B4" s="36"/>
      <c r="C4" s="36"/>
      <c r="D4" s="36"/>
      <c r="E4" s="36"/>
      <c r="F4" s="36"/>
      <c r="G4" s="36"/>
      <c r="H4" s="36"/>
      <c r="I4" s="51"/>
      <c r="J4" s="51"/>
      <c r="K4" s="51"/>
      <c r="L4" s="51"/>
      <c r="M4" s="51"/>
      <c r="N4" s="51"/>
      <c r="O4" s="51"/>
      <c r="P4" s="52"/>
      <c r="Q4" s="53" t="s">
        <v>20</v>
      </c>
      <c r="R4" s="53"/>
      <c r="S4" s="53"/>
      <c r="T4" s="53"/>
      <c r="U4" s="53"/>
    </row>
    <row r="5" spans="1:29" s="54" customFormat="1" x14ac:dyDescent="0.3">
      <c r="A5" s="51"/>
      <c r="B5" s="36"/>
      <c r="C5" s="36"/>
      <c r="D5" s="36"/>
      <c r="E5" s="36"/>
      <c r="F5" s="36"/>
      <c r="G5" s="36"/>
      <c r="H5" s="36"/>
      <c r="I5" s="51"/>
      <c r="J5" s="51"/>
      <c r="K5" s="51"/>
      <c r="L5" s="51"/>
      <c r="M5" s="51"/>
      <c r="N5" s="51"/>
      <c r="O5" s="51"/>
      <c r="P5" s="52"/>
      <c r="Q5" s="52"/>
      <c r="R5" s="52"/>
      <c r="S5" s="52"/>
      <c r="T5" s="52"/>
      <c r="U5" s="52"/>
    </row>
    <row r="6" spans="1:29" s="54" customFormat="1" x14ac:dyDescent="0.3">
      <c r="A6" s="55" t="s">
        <v>16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9" s="54" customFormat="1" x14ac:dyDescent="0.3">
      <c r="A7" s="56" t="s">
        <v>54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s="54" customFormat="1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s="54" customFormat="1" ht="15.75" customHeight="1" x14ac:dyDescent="0.3">
      <c r="A9" s="37" t="s">
        <v>0</v>
      </c>
      <c r="B9" s="41" t="s">
        <v>14</v>
      </c>
      <c r="C9" s="58" t="s">
        <v>1</v>
      </c>
      <c r="D9" s="58"/>
      <c r="E9" s="58"/>
      <c r="F9" s="58"/>
      <c r="G9" s="58"/>
      <c r="H9" s="58"/>
      <c r="I9" s="58" t="s">
        <v>2</v>
      </c>
      <c r="J9" s="58"/>
      <c r="K9" s="58"/>
      <c r="L9" s="58"/>
      <c r="M9" s="58"/>
      <c r="N9" s="58"/>
      <c r="O9" s="58"/>
      <c r="P9" s="58"/>
      <c r="Q9" s="58"/>
      <c r="R9" s="59" t="s">
        <v>13</v>
      </c>
      <c r="S9" s="59"/>
      <c r="T9" s="59"/>
      <c r="U9" s="44" t="s">
        <v>3</v>
      </c>
      <c r="V9" s="38" t="s">
        <v>25</v>
      </c>
      <c r="W9" s="41" t="s">
        <v>26</v>
      </c>
      <c r="X9" s="74" t="s">
        <v>39</v>
      </c>
    </row>
    <row r="10" spans="1:29" s="54" customFormat="1" ht="15.75" customHeight="1" x14ac:dyDescent="0.3">
      <c r="A10" s="37"/>
      <c r="B10" s="41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59"/>
      <c r="T10" s="59"/>
      <c r="U10" s="44"/>
      <c r="V10" s="39"/>
      <c r="W10" s="41"/>
      <c r="X10" s="75"/>
    </row>
    <row r="11" spans="1:29" s="54" customFormat="1" ht="25.5" customHeight="1" x14ac:dyDescent="0.3">
      <c r="A11" s="37"/>
      <c r="B11" s="41"/>
      <c r="C11" s="60" t="s">
        <v>8</v>
      </c>
      <c r="D11" s="60"/>
      <c r="E11" s="60"/>
      <c r="F11" s="60" t="s">
        <v>9</v>
      </c>
      <c r="G11" s="60"/>
      <c r="H11" s="60"/>
      <c r="I11" s="60" t="s">
        <v>10</v>
      </c>
      <c r="J11" s="60"/>
      <c r="K11" s="60"/>
      <c r="L11" s="60" t="s">
        <v>11</v>
      </c>
      <c r="M11" s="60"/>
      <c r="N11" s="60"/>
      <c r="O11" s="60" t="s">
        <v>12</v>
      </c>
      <c r="P11" s="60"/>
      <c r="Q11" s="60"/>
      <c r="R11" s="59"/>
      <c r="S11" s="59"/>
      <c r="T11" s="59"/>
      <c r="U11" s="44"/>
      <c r="V11" s="39"/>
      <c r="W11" s="41"/>
      <c r="X11" s="75"/>
    </row>
    <row r="12" spans="1:29" x14ac:dyDescent="0.3">
      <c r="A12" s="37"/>
      <c r="B12" s="41"/>
      <c r="C12" s="45" t="s">
        <v>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7"/>
      <c r="U12" s="44"/>
      <c r="V12" s="40"/>
      <c r="W12" s="41"/>
      <c r="X12" s="76"/>
      <c r="Y12" s="54"/>
      <c r="Z12" s="54"/>
      <c r="AA12" s="54"/>
      <c r="AB12" s="54"/>
      <c r="AC12" s="54"/>
    </row>
    <row r="13" spans="1:29" ht="30.75" customHeight="1" x14ac:dyDescent="0.3">
      <c r="A13" s="37"/>
      <c r="B13" s="41"/>
      <c r="C13" s="7" t="s">
        <v>6</v>
      </c>
      <c r="D13" s="7" t="s">
        <v>7</v>
      </c>
      <c r="E13" s="7" t="s">
        <v>5</v>
      </c>
      <c r="F13" s="7" t="s">
        <v>6</v>
      </c>
      <c r="G13" s="7" t="s">
        <v>7</v>
      </c>
      <c r="H13" s="7" t="s">
        <v>5</v>
      </c>
      <c r="I13" s="7" t="s">
        <v>6</v>
      </c>
      <c r="J13" s="7" t="s">
        <v>7</v>
      </c>
      <c r="K13" s="7" t="s">
        <v>5</v>
      </c>
      <c r="L13" s="7" t="s">
        <v>6</v>
      </c>
      <c r="M13" s="7" t="s">
        <v>7</v>
      </c>
      <c r="N13" s="7" t="s">
        <v>5</v>
      </c>
      <c r="O13" s="7" t="s">
        <v>6</v>
      </c>
      <c r="P13" s="7" t="s">
        <v>7</v>
      </c>
      <c r="Q13" s="7" t="s">
        <v>5</v>
      </c>
      <c r="R13" s="7" t="s">
        <v>6</v>
      </c>
      <c r="S13" s="7" t="s">
        <v>7</v>
      </c>
      <c r="T13" s="7" t="s">
        <v>5</v>
      </c>
      <c r="U13" s="44"/>
      <c r="V13" s="7" t="s">
        <v>15</v>
      </c>
      <c r="W13" s="28" t="s">
        <v>15</v>
      </c>
      <c r="X13" s="26" t="s">
        <v>15</v>
      </c>
      <c r="Z13" s="77" t="s">
        <v>61</v>
      </c>
      <c r="AA13" s="77" t="s">
        <v>62</v>
      </c>
      <c r="AB13" s="77" t="s">
        <v>63</v>
      </c>
      <c r="AC13" s="26" t="s">
        <v>64</v>
      </c>
    </row>
    <row r="14" spans="1:29" ht="77.25" customHeight="1" x14ac:dyDescent="0.3">
      <c r="A14" s="22" t="s">
        <v>60</v>
      </c>
      <c r="B14" s="8" t="s">
        <v>28</v>
      </c>
      <c r="C14" s="9">
        <f>F14*100/(100-V14)</f>
        <v>46.511627906976742</v>
      </c>
      <c r="D14" s="9">
        <f>G14*100/(100-V14)</f>
        <v>46.511627906976742</v>
      </c>
      <c r="E14" s="9">
        <f>H14*100/(100-V14)</f>
        <v>69.774419302395358</v>
      </c>
      <c r="F14" s="10">
        <v>40</v>
      </c>
      <c r="G14" s="10">
        <v>40</v>
      </c>
      <c r="H14" s="13">
        <f>G14/0.6666</f>
        <v>60.006000600060005</v>
      </c>
      <c r="I14" s="96">
        <f t="shared" ref="I14" si="0">Z14/100*F14</f>
        <v>6.6400000000000006</v>
      </c>
      <c r="J14" s="96">
        <f t="shared" ref="J14" si="1">Z14/100*G14</f>
        <v>6.6400000000000006</v>
      </c>
      <c r="K14" s="96">
        <f t="shared" ref="K14" si="2">Z14/100*H14</f>
        <v>9.9609960996099609</v>
      </c>
      <c r="L14" s="96">
        <f t="shared" ref="L14" si="3">AA14/100*F14</f>
        <v>0.88000000000000012</v>
      </c>
      <c r="M14" s="96">
        <f t="shared" ref="M14" si="4">AA14/100*G14</f>
        <v>0.88000000000000012</v>
      </c>
      <c r="N14" s="96">
        <f t="shared" ref="N14" si="5">AA14/100*H14</f>
        <v>1.3201320132013203</v>
      </c>
      <c r="O14" s="96">
        <f t="shared" ref="O14" si="6">AB14/100*F14</f>
        <v>0</v>
      </c>
      <c r="P14" s="96">
        <f t="shared" ref="P14" si="7">AB14/100*G14</f>
        <v>0</v>
      </c>
      <c r="Q14" s="96">
        <f t="shared" ref="Q14" si="8">AB14/100*H14</f>
        <v>0</v>
      </c>
      <c r="R14" s="80">
        <f t="shared" ref="R14" si="9">AC14/100*F14</f>
        <v>34.4</v>
      </c>
      <c r="S14" s="80">
        <f t="shared" ref="S14" si="10">AC14/100*G14</f>
        <v>34.4</v>
      </c>
      <c r="T14" s="80">
        <f t="shared" ref="T14" si="11">AC14/100*H14</f>
        <v>51.605160516051605</v>
      </c>
      <c r="U14" s="32" t="s">
        <v>40</v>
      </c>
      <c r="V14" s="11">
        <v>14</v>
      </c>
      <c r="W14" s="30">
        <v>18</v>
      </c>
      <c r="X14" s="18">
        <v>2</v>
      </c>
      <c r="Y14" s="78"/>
      <c r="Z14" s="79">
        <v>16.600000000000001</v>
      </c>
      <c r="AA14" s="79">
        <v>2.2000000000000002</v>
      </c>
      <c r="AB14" s="79">
        <v>0</v>
      </c>
      <c r="AC14" s="80">
        <v>86</v>
      </c>
    </row>
    <row r="15" spans="1:29" ht="35.25" customHeight="1" x14ac:dyDescent="0.3">
      <c r="A15" s="22" t="s">
        <v>34</v>
      </c>
      <c r="B15" s="27" t="s">
        <v>41</v>
      </c>
      <c r="C15" s="9">
        <f>F15*100/(100-V15)</f>
        <v>1</v>
      </c>
      <c r="D15" s="9">
        <f>G15*100/(100-V15)</f>
        <v>1</v>
      </c>
      <c r="E15" s="9">
        <f>H15*100/(100-V15)</f>
        <v>1.5001500150015001</v>
      </c>
      <c r="F15" s="13">
        <v>1</v>
      </c>
      <c r="G15" s="13">
        <v>1</v>
      </c>
      <c r="H15" s="13">
        <f>G15/0.6666</f>
        <v>1.5001500150015001</v>
      </c>
      <c r="I15" s="96">
        <f t="shared" ref="I15:I19" si="12">Z15/100*F15</f>
        <v>0.10300000000000001</v>
      </c>
      <c r="J15" s="96">
        <f t="shared" ref="J15:J19" si="13">Z15/100*G15</f>
        <v>0.10300000000000001</v>
      </c>
      <c r="K15" s="96">
        <f t="shared" ref="K15:K19" si="14">Z15/100*H15</f>
        <v>0.15451545154515453</v>
      </c>
      <c r="L15" s="96">
        <f t="shared" ref="L15:L19" si="15">AA15/100*F15</f>
        <v>1.1000000000000001E-2</v>
      </c>
      <c r="M15" s="96">
        <f t="shared" ref="M15:M19" si="16">AA15/100*G15</f>
        <v>1.1000000000000001E-2</v>
      </c>
      <c r="N15" s="96">
        <f t="shared" ref="N15:N19" si="17">AA15/100*H15</f>
        <v>1.6501650165016504E-2</v>
      </c>
      <c r="O15" s="96">
        <f t="shared" ref="O15:O19" si="18">AB15/100*F15</f>
        <v>0.69</v>
      </c>
      <c r="P15" s="96">
        <f t="shared" ref="P15:P19" si="19">AB15/100*G15</f>
        <v>0.69</v>
      </c>
      <c r="Q15" s="96">
        <f t="shared" ref="Q15:Q19" si="20">AB15/100*H15</f>
        <v>1.0351035103510351</v>
      </c>
      <c r="R15" s="80">
        <f t="shared" ref="R15:R19" si="21">AC15/100*F15</f>
        <v>3.34</v>
      </c>
      <c r="S15" s="80">
        <f t="shared" ref="S15:S19" si="22">AC15/100*G15</f>
        <v>3.34</v>
      </c>
      <c r="T15" s="80">
        <f t="shared" ref="T15:T19" si="23">AC15/100*H15</f>
        <v>5.0105010501050105</v>
      </c>
      <c r="U15" s="32" t="s">
        <v>42</v>
      </c>
      <c r="V15" s="14">
        <v>0</v>
      </c>
      <c r="W15" s="30">
        <v>0</v>
      </c>
      <c r="X15" s="18"/>
      <c r="Y15" s="31"/>
      <c r="Z15" s="79">
        <v>10.3</v>
      </c>
      <c r="AA15" s="79">
        <v>1.1000000000000001</v>
      </c>
      <c r="AB15" s="79">
        <v>69</v>
      </c>
      <c r="AC15" s="80">
        <v>334</v>
      </c>
    </row>
    <row r="16" spans="1:29" ht="37.5" customHeight="1" x14ac:dyDescent="0.3">
      <c r="A16" s="22" t="s">
        <v>31</v>
      </c>
      <c r="B16" s="8" t="s">
        <v>29</v>
      </c>
      <c r="C16" s="24" t="s">
        <v>43</v>
      </c>
      <c r="D16" s="25" t="s">
        <v>43</v>
      </c>
      <c r="E16" s="25" t="s">
        <v>38</v>
      </c>
      <c r="F16" s="10">
        <v>5.71</v>
      </c>
      <c r="G16" s="10">
        <v>5.71</v>
      </c>
      <c r="H16" s="13">
        <f>G16/0.6666</f>
        <v>8.5658565856585653</v>
      </c>
      <c r="I16" s="96">
        <f t="shared" si="12"/>
        <v>0.72516999999999998</v>
      </c>
      <c r="J16" s="96">
        <f t="shared" si="13"/>
        <v>0.72516999999999998</v>
      </c>
      <c r="K16" s="96">
        <f t="shared" si="14"/>
        <v>1.0878637863786378</v>
      </c>
      <c r="L16" s="96">
        <f t="shared" si="15"/>
        <v>0.65665000000000007</v>
      </c>
      <c r="M16" s="96">
        <f t="shared" si="16"/>
        <v>0.65665000000000007</v>
      </c>
      <c r="N16" s="96">
        <f t="shared" si="17"/>
        <v>0.98507350735073507</v>
      </c>
      <c r="O16" s="96">
        <f t="shared" si="18"/>
        <v>3.9969999999999999E-2</v>
      </c>
      <c r="P16" s="96">
        <f t="shared" si="19"/>
        <v>3.9969999999999999E-2</v>
      </c>
      <c r="Q16" s="96">
        <f t="shared" si="20"/>
        <v>5.9960996099609948E-2</v>
      </c>
      <c r="R16" s="80">
        <f t="shared" si="21"/>
        <v>8.9647000000000006</v>
      </c>
      <c r="S16" s="80">
        <f t="shared" si="22"/>
        <v>8.9647000000000006</v>
      </c>
      <c r="T16" s="80">
        <f t="shared" si="23"/>
        <v>13.448394839483948</v>
      </c>
      <c r="U16" s="32" t="s">
        <v>30</v>
      </c>
      <c r="V16" s="18">
        <v>0</v>
      </c>
      <c r="W16" s="30">
        <v>0</v>
      </c>
      <c r="X16" s="18"/>
      <c r="Y16" s="29"/>
      <c r="Z16" s="79">
        <v>12.7</v>
      </c>
      <c r="AA16" s="79">
        <v>11.5</v>
      </c>
      <c r="AB16" s="79">
        <v>0.7</v>
      </c>
      <c r="AC16" s="80">
        <v>157</v>
      </c>
    </row>
    <row r="17" spans="1:29" ht="57.75" customHeight="1" x14ac:dyDescent="0.3">
      <c r="A17" s="22" t="s">
        <v>45</v>
      </c>
      <c r="B17" s="8" t="s">
        <v>44</v>
      </c>
      <c r="C17" s="9">
        <f>F17*100/(100-V17)</f>
        <v>13</v>
      </c>
      <c r="D17" s="9">
        <f>G17*100/(100-V17)</f>
        <v>13</v>
      </c>
      <c r="E17" s="9">
        <f>H17*100/(100-V17)</f>
        <v>19.501950195019504</v>
      </c>
      <c r="F17" s="10">
        <v>13</v>
      </c>
      <c r="G17" s="10">
        <v>13</v>
      </c>
      <c r="H17" s="13">
        <f>G17/0.6666</f>
        <v>19.501950195019504</v>
      </c>
      <c r="I17" s="96">
        <f t="shared" si="12"/>
        <v>0.36659999999999998</v>
      </c>
      <c r="J17" s="96">
        <f t="shared" si="13"/>
        <v>0.36659999999999998</v>
      </c>
      <c r="K17" s="96">
        <f t="shared" si="14"/>
        <v>0.54995499549954996</v>
      </c>
      <c r="L17" s="96">
        <f t="shared" si="15"/>
        <v>0.32500000000000001</v>
      </c>
      <c r="M17" s="96">
        <f t="shared" si="16"/>
        <v>0.32500000000000001</v>
      </c>
      <c r="N17" s="96">
        <f t="shared" si="17"/>
        <v>0.4875487548754876</v>
      </c>
      <c r="O17" s="96">
        <f t="shared" si="18"/>
        <v>0.6149</v>
      </c>
      <c r="P17" s="96">
        <f t="shared" si="19"/>
        <v>0.6149</v>
      </c>
      <c r="Q17" s="96">
        <f t="shared" si="20"/>
        <v>0.92244224422442256</v>
      </c>
      <c r="R17" s="80">
        <f t="shared" si="21"/>
        <v>6.76</v>
      </c>
      <c r="S17" s="80">
        <f t="shared" si="22"/>
        <v>6.76</v>
      </c>
      <c r="T17" s="80">
        <f t="shared" si="23"/>
        <v>10.141014101410143</v>
      </c>
      <c r="U17" s="33" t="s">
        <v>46</v>
      </c>
      <c r="V17" s="18">
        <v>0</v>
      </c>
      <c r="W17" s="30">
        <v>0</v>
      </c>
      <c r="X17" s="18"/>
      <c r="Y17" s="29"/>
      <c r="Z17" s="79">
        <v>2.82</v>
      </c>
      <c r="AA17" s="79">
        <v>2.5</v>
      </c>
      <c r="AB17" s="79">
        <v>4.7300000000000004</v>
      </c>
      <c r="AC17" s="80">
        <v>52</v>
      </c>
    </row>
    <row r="18" spans="1:29" ht="63.75" customHeight="1" x14ac:dyDescent="0.3">
      <c r="A18" s="20"/>
      <c r="B18" s="16" t="s">
        <v>32</v>
      </c>
      <c r="C18" s="23">
        <f t="shared" ref="C18:C19" si="24">F18*100/(100-V18)</f>
        <v>0.12</v>
      </c>
      <c r="D18" s="23">
        <f t="shared" ref="D18:D19" si="25">G18*100/(100-V18)</f>
        <v>0.12</v>
      </c>
      <c r="E18" s="23">
        <f t="shared" ref="E18:E19" si="26">H18*100/(100-V18)</f>
        <v>0.18001800180018002</v>
      </c>
      <c r="F18" s="12">
        <v>0.12</v>
      </c>
      <c r="G18" s="12">
        <v>0.12</v>
      </c>
      <c r="H18" s="15">
        <f>G18/0.6666</f>
        <v>0.18001800180018002</v>
      </c>
      <c r="I18" s="96">
        <f t="shared" si="12"/>
        <v>0</v>
      </c>
      <c r="J18" s="96">
        <f t="shared" si="13"/>
        <v>0</v>
      </c>
      <c r="K18" s="96">
        <f t="shared" si="14"/>
        <v>0</v>
      </c>
      <c r="L18" s="96">
        <f t="shared" si="15"/>
        <v>0</v>
      </c>
      <c r="M18" s="96">
        <f t="shared" si="16"/>
        <v>0</v>
      </c>
      <c r="N18" s="96">
        <f t="shared" si="17"/>
        <v>0</v>
      </c>
      <c r="O18" s="96">
        <f t="shared" si="18"/>
        <v>0</v>
      </c>
      <c r="P18" s="96">
        <f t="shared" si="19"/>
        <v>0</v>
      </c>
      <c r="Q18" s="96">
        <f t="shared" si="20"/>
        <v>0</v>
      </c>
      <c r="R18" s="80">
        <f t="shared" si="21"/>
        <v>0</v>
      </c>
      <c r="S18" s="80">
        <f t="shared" si="22"/>
        <v>0</v>
      </c>
      <c r="T18" s="80">
        <f t="shared" si="23"/>
        <v>0</v>
      </c>
      <c r="U18" s="33" t="s">
        <v>33</v>
      </c>
      <c r="V18" s="18">
        <v>0</v>
      </c>
      <c r="W18" s="30">
        <v>0</v>
      </c>
      <c r="X18" s="18"/>
      <c r="Y18" s="6"/>
      <c r="Z18" s="79">
        <v>0</v>
      </c>
      <c r="AA18" s="79">
        <v>0</v>
      </c>
      <c r="AB18" s="79">
        <v>0</v>
      </c>
      <c r="AC18" s="80">
        <v>0</v>
      </c>
    </row>
    <row r="19" spans="1:29" ht="46.5" customHeight="1" x14ac:dyDescent="0.3">
      <c r="A19" s="20"/>
      <c r="B19" s="16" t="s">
        <v>47</v>
      </c>
      <c r="C19" s="9">
        <f t="shared" si="24"/>
        <v>1</v>
      </c>
      <c r="D19" s="9">
        <f t="shared" si="25"/>
        <v>1</v>
      </c>
      <c r="E19" s="9">
        <f t="shared" si="26"/>
        <v>1.5001500150015001</v>
      </c>
      <c r="F19" s="10">
        <v>1</v>
      </c>
      <c r="G19" s="10">
        <v>1</v>
      </c>
      <c r="H19" s="13">
        <f>G19/0.6666</f>
        <v>1.5001500150015001</v>
      </c>
      <c r="I19" s="96">
        <f t="shared" si="12"/>
        <v>0</v>
      </c>
      <c r="J19" s="96">
        <f t="shared" si="13"/>
        <v>0</v>
      </c>
      <c r="K19" s="96">
        <f t="shared" si="14"/>
        <v>0</v>
      </c>
      <c r="L19" s="96">
        <f t="shared" si="15"/>
        <v>0.99900000000000011</v>
      </c>
      <c r="M19" s="96">
        <f t="shared" si="16"/>
        <v>0.99900000000000011</v>
      </c>
      <c r="N19" s="96">
        <f t="shared" si="17"/>
        <v>1.4986498649864988</v>
      </c>
      <c r="O19" s="96">
        <f t="shared" si="18"/>
        <v>0</v>
      </c>
      <c r="P19" s="96">
        <f t="shared" si="19"/>
        <v>0</v>
      </c>
      <c r="Q19" s="96">
        <f t="shared" si="20"/>
        <v>0</v>
      </c>
      <c r="R19" s="80">
        <f t="shared" si="21"/>
        <v>8.99</v>
      </c>
      <c r="S19" s="80">
        <f t="shared" si="22"/>
        <v>8.99</v>
      </c>
      <c r="T19" s="80">
        <f t="shared" si="23"/>
        <v>13.486348634863486</v>
      </c>
      <c r="U19" s="33" t="s">
        <v>36</v>
      </c>
      <c r="V19" s="18">
        <v>0</v>
      </c>
      <c r="W19" s="30">
        <v>0</v>
      </c>
      <c r="X19" s="18"/>
      <c r="Y19" s="29"/>
      <c r="Z19" s="79">
        <v>0</v>
      </c>
      <c r="AA19" s="79">
        <v>99.9</v>
      </c>
      <c r="AB19" s="79">
        <v>0</v>
      </c>
      <c r="AC19" s="80">
        <v>899</v>
      </c>
    </row>
    <row r="20" spans="1:29" ht="27" customHeight="1" x14ac:dyDescent="0.3">
      <c r="A20" s="20"/>
      <c r="B20" s="48" t="s">
        <v>56</v>
      </c>
      <c r="C20" s="49"/>
      <c r="D20" s="49"/>
      <c r="E20" s="50"/>
      <c r="F20" s="19">
        <f>F14*(100-W14)/100*(100-X14)/100+SUM(F15:F19)</f>
        <v>52.974000000000004</v>
      </c>
      <c r="G20" s="19">
        <f>G14*(100-W14)/100*(100-X14)/100+SUM(G15:G19)</f>
        <v>52.974000000000004</v>
      </c>
      <c r="H20" s="19">
        <f>H14*(100-W14)/100*(100-X14)/100+SUM(H15:H19)</f>
        <v>79.468946894689481</v>
      </c>
      <c r="I20" s="1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  <c r="V20" s="18">
        <v>0</v>
      </c>
      <c r="W20" s="30">
        <v>0</v>
      </c>
      <c r="X20" s="18"/>
      <c r="Y20" s="29"/>
      <c r="Z20" s="79"/>
      <c r="AA20" s="79"/>
      <c r="AB20" s="79"/>
      <c r="AC20" s="80"/>
    </row>
    <row r="21" spans="1:29" ht="48.75" customHeight="1" x14ac:dyDescent="0.3">
      <c r="A21" s="21"/>
      <c r="B21" s="17" t="s">
        <v>35</v>
      </c>
      <c r="C21" s="9">
        <f t="shared" ref="C21" si="27">F21*100/(100-V21)</f>
        <v>0.5</v>
      </c>
      <c r="D21" s="9">
        <f t="shared" ref="D21" si="28">G21*100/(100-V21)</f>
        <v>0.5</v>
      </c>
      <c r="E21" s="9">
        <f t="shared" ref="E21" si="29">H21*100/(100-V21)</f>
        <v>0.75007500750075007</v>
      </c>
      <c r="F21" s="13">
        <v>0.5</v>
      </c>
      <c r="G21" s="13">
        <v>0.5</v>
      </c>
      <c r="H21" s="13">
        <f>G21/0.6666</f>
        <v>0.75007500750075007</v>
      </c>
      <c r="I21" s="96">
        <f t="shared" ref="I21" si="30">Z21/100*F21</f>
        <v>0</v>
      </c>
      <c r="J21" s="96">
        <f t="shared" ref="J21" si="31">Z21/100*G21</f>
        <v>0</v>
      </c>
      <c r="K21" s="96">
        <f t="shared" ref="K21" si="32">Z21/100*H21</f>
        <v>0</v>
      </c>
      <c r="L21" s="96">
        <f t="shared" ref="L21" si="33">AA21/100*F21</f>
        <v>0.49950000000000006</v>
      </c>
      <c r="M21" s="96">
        <f t="shared" ref="M21" si="34">AA21/100*G21</f>
        <v>0.49950000000000006</v>
      </c>
      <c r="N21" s="96">
        <f t="shared" ref="N21" si="35">AA21/100*H21</f>
        <v>0.74932493249324938</v>
      </c>
      <c r="O21" s="96">
        <f t="shared" ref="O21" si="36">AB21/100*F21</f>
        <v>0</v>
      </c>
      <c r="P21" s="96">
        <f t="shared" ref="P21" si="37">AB21/100*G21</f>
        <v>0</v>
      </c>
      <c r="Q21" s="96">
        <f t="shared" ref="Q21" si="38">AB21/100*H21</f>
        <v>0</v>
      </c>
      <c r="R21" s="80">
        <f t="shared" ref="R21" si="39">AC21/100*F21</f>
        <v>4.4950000000000001</v>
      </c>
      <c r="S21" s="80">
        <f t="shared" ref="S21" si="40">AC21/100*G21</f>
        <v>4.4950000000000001</v>
      </c>
      <c r="T21" s="80">
        <f t="shared" ref="T21" si="41">AC21/100*H21</f>
        <v>6.7431743174317429</v>
      </c>
      <c r="U21" s="34" t="s">
        <v>36</v>
      </c>
      <c r="V21" s="18">
        <v>0</v>
      </c>
      <c r="W21" s="30">
        <v>0</v>
      </c>
      <c r="X21" s="18"/>
      <c r="Y21" s="29"/>
      <c r="Z21" s="79">
        <v>0</v>
      </c>
      <c r="AA21" s="79">
        <v>99.9</v>
      </c>
      <c r="AB21" s="79">
        <v>0</v>
      </c>
      <c r="AC21" s="80">
        <v>899</v>
      </c>
    </row>
    <row r="22" spans="1:29" s="54" customFormat="1" x14ac:dyDescent="0.3">
      <c r="A22" s="81"/>
      <c r="B22" s="82" t="s">
        <v>59</v>
      </c>
      <c r="C22" s="83"/>
      <c r="D22" s="83"/>
      <c r="E22" s="84"/>
      <c r="F22" s="85">
        <f>((F20+F21)*(100-W22))/100</f>
        <v>45.4529</v>
      </c>
      <c r="G22" s="85">
        <f>((G20+G21)*(100-W22))/100</f>
        <v>45.4529</v>
      </c>
      <c r="H22" s="85">
        <f>((H20+H21)*(100-W22))/100</f>
        <v>68.186168616861693</v>
      </c>
      <c r="I22" s="86">
        <f>SUM(I14:I21)</f>
        <v>7.8347700000000007</v>
      </c>
      <c r="J22" s="86">
        <f t="shared" ref="J22:T22" si="42">SUM(J14:J21)</f>
        <v>7.8347700000000007</v>
      </c>
      <c r="K22" s="86">
        <f t="shared" si="42"/>
        <v>11.753330333033304</v>
      </c>
      <c r="L22" s="86">
        <f t="shared" si="42"/>
        <v>3.3711500000000001</v>
      </c>
      <c r="M22" s="86">
        <f t="shared" si="42"/>
        <v>3.3711500000000001</v>
      </c>
      <c r="N22" s="86">
        <f t="shared" si="42"/>
        <v>5.0572307230723075</v>
      </c>
      <c r="O22" s="86">
        <f t="shared" si="42"/>
        <v>1.3448699999999998</v>
      </c>
      <c r="P22" s="86">
        <f t="shared" si="42"/>
        <v>1.3448699999999998</v>
      </c>
      <c r="Q22" s="86">
        <f t="shared" si="42"/>
        <v>2.0175067506750675</v>
      </c>
      <c r="R22" s="85">
        <f t="shared" si="42"/>
        <v>66.949699999999993</v>
      </c>
      <c r="S22" s="85">
        <f t="shared" si="42"/>
        <v>66.949699999999993</v>
      </c>
      <c r="T22" s="85">
        <f t="shared" si="42"/>
        <v>100.43459345934595</v>
      </c>
      <c r="U22" s="87"/>
      <c r="V22" s="88"/>
      <c r="W22" s="89">
        <v>15</v>
      </c>
      <c r="X22" s="88"/>
      <c r="Y22" s="29"/>
      <c r="Z22" s="90"/>
      <c r="AA22" s="90"/>
      <c r="AB22" s="90"/>
      <c r="AC22" s="91"/>
    </row>
    <row r="23" spans="1:29" s="54" customFormat="1" x14ac:dyDescent="0.3">
      <c r="A23" s="61"/>
      <c r="B23" s="62"/>
      <c r="C23" s="63"/>
      <c r="D23" s="63"/>
      <c r="E23" s="63"/>
      <c r="F23" s="64"/>
      <c r="G23" s="64"/>
      <c r="H23" s="64"/>
      <c r="I23" s="92"/>
      <c r="J23" s="93"/>
      <c r="K23" s="93"/>
      <c r="L23" s="93"/>
      <c r="M23" s="93"/>
      <c r="N23" s="93"/>
      <c r="O23" s="65"/>
      <c r="P23" s="65"/>
      <c r="Q23" s="65"/>
      <c r="R23" s="65"/>
      <c r="S23" s="65"/>
      <c r="T23" s="65"/>
      <c r="U23" s="66"/>
      <c r="W23" s="94"/>
      <c r="X23" s="95"/>
    </row>
    <row r="24" spans="1:29" s="54" customFormat="1" x14ac:dyDescent="0.3">
      <c r="A24" s="61"/>
      <c r="B24" s="62"/>
      <c r="C24" s="63"/>
      <c r="D24" s="63"/>
      <c r="E24" s="63"/>
      <c r="F24" s="64"/>
      <c r="G24" s="64"/>
      <c r="H24" s="64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6"/>
    </row>
    <row r="25" spans="1:29" s="54" customFormat="1" x14ac:dyDescent="0.3">
      <c r="A25" s="61"/>
      <c r="B25" s="56" t="s">
        <v>21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9" s="54" customFormat="1" ht="63" customHeight="1" x14ac:dyDescent="0.3">
      <c r="A26" s="61"/>
      <c r="B26" s="67" t="s">
        <v>58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:29" s="54" customFormat="1" ht="16.5" customHeight="1" x14ac:dyDescent="0.3">
      <c r="A27" s="61"/>
      <c r="B27" s="68" t="s">
        <v>37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</row>
    <row r="28" spans="1:29" s="54" customFormat="1" ht="15" customHeight="1" x14ac:dyDescent="0.3">
      <c r="A28" s="6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2"/>
      <c r="Q28" s="72"/>
      <c r="R28" s="72"/>
      <c r="S28" s="72"/>
      <c r="T28" s="72"/>
      <c r="U28" s="72"/>
    </row>
    <row r="29" spans="1:29" s="54" customFormat="1" x14ac:dyDescent="0.3">
      <c r="A29" s="73"/>
      <c r="B29" s="56" t="s">
        <v>22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9" s="54" customFormat="1" x14ac:dyDescent="0.3">
      <c r="A30" s="73"/>
      <c r="B30" s="71" t="s">
        <v>48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2"/>
      <c r="Q30" s="72"/>
      <c r="R30" s="72"/>
      <c r="S30" s="72"/>
      <c r="T30" s="72"/>
      <c r="U30" s="72"/>
    </row>
    <row r="31" spans="1:29" s="54" customFormat="1" ht="16.5" customHeight="1" x14ac:dyDescent="0.3">
      <c r="A31" s="73"/>
      <c r="B31" s="71" t="s">
        <v>49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2"/>
      <c r="R31" s="72"/>
      <c r="S31" s="72"/>
      <c r="T31" s="72"/>
      <c r="U31" s="72"/>
    </row>
    <row r="32" spans="1:29" x14ac:dyDescent="0.3">
      <c r="A32" s="1"/>
      <c r="B32" s="4" t="s">
        <v>50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4" t="s">
        <v>51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42" t="s">
        <v>23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x14ac:dyDescent="0.3">
      <c r="A36" s="1"/>
      <c r="B36" s="4" t="s">
        <v>27</v>
      </c>
      <c r="C36" s="4"/>
      <c r="D36" s="4" t="s">
        <v>52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/>
      <c r="C37" s="4"/>
      <c r="D37" s="4" t="s">
        <v>53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ht="15.75" customHeight="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3" t="s">
        <v>24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</row>
    <row r="42" spans="1:21" x14ac:dyDescent="0.3">
      <c r="A42" s="1"/>
      <c r="B42" s="4" t="s">
        <v>57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4"/>
      <c r="O42" s="4"/>
      <c r="P42" s="5"/>
      <c r="Q42" s="4"/>
      <c r="R42" s="4"/>
      <c r="S42" s="4"/>
      <c r="T42" s="4"/>
      <c r="U42" s="5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ht="15" customHeight="1" x14ac:dyDescent="0.3">
      <c r="A47" s="1"/>
    </row>
    <row r="55" ht="30" customHeight="1" x14ac:dyDescent="0.3"/>
  </sheetData>
  <mergeCells count="29">
    <mergeCell ref="B35:U35"/>
    <mergeCell ref="B41:U41"/>
    <mergeCell ref="B9:B13"/>
    <mergeCell ref="B29:U29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B22:E22"/>
    <mergeCell ref="B20:E20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2023-07-16T18:25:50Z</dcterms:modified>
</cp:coreProperties>
</file>